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5\1 квартал\ЗЦПТ Март — повтор\ЗЦПТ март РиУ\Объявление Рус\"/>
    </mc:Choice>
  </mc:AlternateContent>
  <bookViews>
    <workbookView xWindow="0" yWindow="0" windowWidth="38370" windowHeight="17040"/>
  </bookViews>
  <sheets>
    <sheet name="Услуги (2)" sheetId="2" r:id="rId1"/>
  </sheets>
  <definedNames>
    <definedName name="_xlnm._FilterDatabase" localSheetId="0" hidden="1">'Услуги (2)'!$A$5:$P$8</definedName>
    <definedName name="_xlnm.Print_Area" localSheetId="0">'Услуги (2)'!$A$1:$P$11</definedName>
  </definedNames>
  <calcPr calcId="152511"/>
</workbook>
</file>

<file path=xl/calcChain.xml><?xml version="1.0" encoding="utf-8"?>
<calcChain xmlns="http://schemas.openxmlformats.org/spreadsheetml/2006/main">
  <c r="K6" i="2" l="1"/>
  <c r="K7" i="2"/>
  <c r="L6" i="2" l="1"/>
  <c r="M6" i="2" l="1"/>
  <c r="L7" i="2"/>
  <c r="M7" i="2" s="1"/>
</calcChain>
</file>

<file path=xl/sharedStrings.xml><?xml version="1.0" encoding="utf-8"?>
<sst xmlns="http://schemas.openxmlformats.org/spreadsheetml/2006/main" count="41" uniqueCount="36">
  <si>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</si>
  <si>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</si>
  <si>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</si>
  <si>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</si>
  <si>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Срок оказания услуг</t>
  </si>
  <si>
    <t>Место оказания услуг</t>
  </si>
  <si>
    <t>ЦЖС</t>
  </si>
  <si>
    <t>Размер авансового платежа, %</t>
  </si>
  <si>
    <t>__________________________________________</t>
  </si>
  <si>
    <t xml:space="preserve">Приложение 1
к тендерной документации
</t>
  </si>
  <si>
    <t>Наименование закупаемых товаров, работ, услуг</t>
  </si>
  <si>
    <t>Дополнительная характеристика товаров, работ, услуг**</t>
  </si>
  <si>
    <t>Единица измерения товаров, работ, услуг</t>
  </si>
  <si>
    <t>Кол-во (объем), товаров, работ, услуг</t>
  </si>
  <si>
    <t>Сумма выделенная для закупки товаров, работ, услуг без учета НДС в рублях</t>
  </si>
  <si>
    <t>Место поставки товаров, работ, услуг</t>
  </si>
  <si>
    <t>Срок поставки товаров, работ, услуг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</si>
  <si>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товаров, работ, услуг  указываются в технической спецификации (приложение 2 к Тендерной документации).</t>
  </si>
  <si>
    <t xml:space="preserve">Перечень закупаемых услуг </t>
  </si>
  <si>
    <t>Алтайский край, г. Горняк, Восточный участок железной дороги</t>
  </si>
  <si>
    <t>0, окончательный расчет в течение 30 рабочих дней с момента подписания акта приема-передачи товара, акта выполненных работ, услуг</t>
  </si>
  <si>
    <t>Сумма выделенная для закупки товаров, работ, услуг с учетом НДС в рублях</t>
  </si>
  <si>
    <t xml:space="preserve">с даты вступления в силу договора до 31 декабря 2025 года </t>
  </si>
  <si>
    <t>филиала АО "НК "КТЖ"-"ВЖУ"</t>
  </si>
  <si>
    <t>Штука</t>
  </si>
  <si>
    <t>Маркетинговая цена за единицу, без НДС в рублях</t>
  </si>
  <si>
    <t>90 У</t>
  </si>
  <si>
    <t>104 У</t>
  </si>
  <si>
    <t>Услуги по поверке средств измерений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</si>
  <si>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</si>
  <si>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712019.000.000005</t>
  </si>
  <si>
    <t>331218.200.000000</t>
  </si>
  <si>
    <t>СТ РК 2.4-2019. Трансформатор напряжения. Испытания трансформаторов напряжения</t>
  </si>
  <si>
    <t>Cервисное обслуживание кондиционеров сплит-система:проверка на работоспособность, чистка составных частей, мелкий профилактический ремонт, поиск и ликвидация утечки хладогена, заправка хладогеном, услуги автовышки</t>
  </si>
  <si>
    <t>Директор</t>
  </si>
  <si>
    <t>Д.У.Кожахметов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</si>
</sst>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6" fillId="0" borderId="0"/>
    <xf numFmtId="164" fontId="9" fillId="0" borderId="0" applyFont="0" applyFill="0" applyBorder="0" applyAlignment="0" applyProtection="0"/>
    <xf numFmtId="0" fontId="1" fillId="0" borderId="0"/>
    <xf numFmtId="0" fontId="4" fillId="0" borderId="0"/>
    <xf numFmtId="0" fontId="10" fillId="0" borderId="0"/>
  </cellStyleXfs>
  <cellXfs count="28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3" fillId="0" borderId="0" xfId="0" applyFont="1"/>
    <xf numFmtId="0" fontId="7" fillId="0" borderId="0" xfId="0" applyFont="1" applyAlignment="1"/>
    <xf numFmtId="0" fontId="8" fillId="0" borderId="0" xfId="0" applyFont="1"/>
    <xf numFmtId="0" fontId="11" fillId="0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5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8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view="pageBreakPreview" zoomScaleNormal="100" zoomScaleSheetLayoutView="100" workbookViewId="0">
      <selection activeCell="N6" sqref="N6"/>
    </sheetView>
  </sheetViews>
  <sheetFormatPr defaultColWidth="8.85546875" defaultRowHeight="15" x14ac:dyDescent="0.25"/>
  <cols>
    <col min="1" max="1" width="6.42578125" style="5" customWidth="1"/>
    <col min="2" max="2" width="16.85546875" style="5" customWidth="1"/>
    <col min="3" max="3" width="13.7109375" style="5" customWidth="1"/>
    <col min="4" max="4" width="25.28515625" style="5" customWidth="1"/>
    <col min="5" max="5" width="18" style="14" customWidth="1"/>
    <col min="6" max="6" width="33.5703125" style="5" customWidth="1"/>
    <col min="7" max="7" width="12.7109375" style="5" customWidth="1"/>
    <col min="8" max="8" width="15.7109375" style="5" customWidth="1"/>
    <col min="9" max="9" width="13.5703125" style="5" hidden="1" customWidth="1"/>
    <col min="10" max="10" width="12.7109375" style="5" hidden="1" customWidth="1"/>
    <col min="11" max="11" width="13.85546875" style="5" customWidth="1"/>
    <col min="12" max="13" width="24.140625" style="5" customWidth="1"/>
    <col min="14" max="14" width="13.5703125" style="5" customWidth="1"/>
    <col min="15" max="15" width="20.5703125" style="5" customWidth="1"/>
    <col min="16" max="16" width="18.140625" style="5" customWidth="1"/>
    <col min="17" max="17" width="8.85546875" style="5"/>
    <col min="18" max="18" width="13.28515625" style="5" bestFit="1" customWidth="1"/>
    <col min="19" max="19" width="14.7109375" style="5" bestFit="1" customWidth="1"/>
    <col min="20" max="16384" width="8.85546875" style="5"/>
  </cols>
  <sheetData>
    <row r="1" spans="1:18" ht="15" customHeight="1" x14ac:dyDescent="0.25">
      <c r="K1" s="27" t="s">
        <v>9</v>
      </c>
      <c r="L1" s="27"/>
      <c r="M1" s="27"/>
      <c r="N1" s="27"/>
    </row>
    <row r="2" spans="1:18" ht="30" customHeight="1" x14ac:dyDescent="0.25">
      <c r="K2" s="27"/>
      <c r="L2" s="27"/>
      <c r="M2" s="27"/>
      <c r="N2" s="27"/>
    </row>
    <row r="3" spans="1:18" ht="15.75" x14ac:dyDescent="0.25">
      <c r="D3" s="23" t="s">
        <v>18</v>
      </c>
      <c r="E3" s="23"/>
      <c r="F3" s="23"/>
      <c r="G3" s="23"/>
      <c r="H3" s="23"/>
      <c r="K3" s="7"/>
      <c r="L3" s="7"/>
      <c r="M3" s="7"/>
    </row>
    <row r="5" spans="1:18" ht="57" customHeight="1" x14ac:dyDescent="0.25">
      <c r="A5" s="1" t="s">
        <v>0</v>
      </c>
      <c r="B5" s="2" t="s">
        <v>1</v>
      </c>
      <c r="C5" s="2" t="s">
        <v>2</v>
      </c>
      <c r="D5" s="3" t="s">
        <v>10</v>
      </c>
      <c r="E5" s="12" t="s">
        <v>3</v>
      </c>
      <c r="F5" s="3" t="s">
        <v>11</v>
      </c>
      <c r="G5" s="4" t="s">
        <v>12</v>
      </c>
      <c r="H5" s="4" t="s">
        <v>13</v>
      </c>
      <c r="I5" s="4" t="s">
        <v>4</v>
      </c>
      <c r="J5" s="4" t="s">
        <v>5</v>
      </c>
      <c r="K5" s="21" t="s">
        <v>25</v>
      </c>
      <c r="L5" s="4" t="s">
        <v>14</v>
      </c>
      <c r="M5" s="4" t="s">
        <v>21</v>
      </c>
      <c r="N5" s="9" t="s">
        <v>15</v>
      </c>
      <c r="O5" s="9" t="s">
        <v>16</v>
      </c>
      <c r="P5" s="10" t="s">
        <v>7</v>
      </c>
    </row>
    <row r="6" spans="1:18" s="16" customFormat="1" ht="102" x14ac:dyDescent="0.25">
      <c r="A6" s="11">
        <v>1</v>
      </c>
      <c r="B6" s="8" t="s">
        <v>6</v>
      </c>
      <c r="C6" s="19" t="s">
        <v>26</v>
      </c>
      <c r="D6" s="22" t="s">
        <v>28</v>
      </c>
      <c r="E6" s="8" t="s">
        <v>30</v>
      </c>
      <c r="F6" s="8" t="s">
        <v>32</v>
      </c>
      <c r="G6" s="22" t="s">
        <v>24</v>
      </c>
      <c r="H6" s="20">
        <v>18</v>
      </c>
      <c r="I6" s="8"/>
      <c r="J6" s="8"/>
      <c r="K6" s="18">
        <f>587942.6/5</f>
        <v>117588.51999999999</v>
      </c>
      <c r="L6" s="18">
        <f>K6*H6</f>
        <v>2116593.36</v>
      </c>
      <c r="M6" s="18">
        <f>L6*1.2</f>
        <v>2539912.0319999997</v>
      </c>
      <c r="N6" s="17" t="s">
        <v>19</v>
      </c>
      <c r="O6" s="17" t="s">
        <v>22</v>
      </c>
      <c r="P6" s="17" t="s">
        <v>20</v>
      </c>
    </row>
    <row r="7" spans="1:18" s="16" customFormat="1" ht="105" x14ac:dyDescent="0.25">
      <c r="A7" s="11">
        <v>2</v>
      </c>
      <c r="B7" s="8" t="s">
        <v>6</v>
      </c>
      <c r="C7" s="19" t="s">
        <v>27</v>
      </c>
      <c r="D7" s="22" t="s">
        <v>29</v>
      </c>
      <c r="E7" s="8" t="s">
        <v>31</v>
      </c>
      <c r="F7" s="8" t="s">
        <v>33</v>
      </c>
      <c r="G7" s="22" t="s">
        <v>24</v>
      </c>
      <c r="H7" s="20">
        <v>13</v>
      </c>
      <c r="I7" s="8"/>
      <c r="J7" s="8"/>
      <c r="K7" s="18">
        <f>60916.66/5</f>
        <v>12183.332</v>
      </c>
      <c r="L7" s="18">
        <f>191358.8/5</f>
        <v>38271.759999999995</v>
      </c>
      <c r="M7" s="18">
        <f>L7*1.2</f>
        <v>45926.111999999994</v>
      </c>
      <c r="N7" s="17" t="s">
        <v>19</v>
      </c>
      <c r="O7" s="17" t="s">
        <v>22</v>
      </c>
      <c r="P7" s="17" t="s">
        <v>20</v>
      </c>
    </row>
    <row r="8" spans="1:18" ht="45" customHeight="1" x14ac:dyDescent="0.25">
      <c r="B8" s="24" t="s">
        <v>17</v>
      </c>
      <c r="C8" s="24"/>
      <c r="D8" s="24"/>
      <c r="E8" s="24"/>
      <c r="F8" s="24"/>
      <c r="G8" s="24"/>
      <c r="H8" s="24"/>
      <c r="I8" s="24"/>
    </row>
    <row r="10" spans="1:18" ht="15.75" x14ac:dyDescent="0.25">
      <c r="B10" s="6" t="s">
        <v>34</v>
      </c>
      <c r="L10" s="26" t="s">
        <v>8</v>
      </c>
      <c r="M10" s="26"/>
      <c r="N10" s="26"/>
      <c r="O10" s="13" t="s">
        <v>35</v>
      </c>
      <c r="R10" s="15"/>
    </row>
    <row r="11" spans="1:18" x14ac:dyDescent="0.25">
      <c r="B11" s="6" t="s">
        <v>23</v>
      </c>
      <c r="H11" s="6"/>
    </row>
    <row r="12" spans="1:18" x14ac:dyDescent="0.25">
      <c r="B12" s="25"/>
      <c r="C12" s="25"/>
      <c r="D12" s="25"/>
      <c r="E12" s="25"/>
      <c r="F12" s="25"/>
      <c r="G12" s="25"/>
      <c r="H12" s="25"/>
      <c r="I12" s="25"/>
      <c r="J12" s="25"/>
      <c r="K12" s="25"/>
    </row>
  </sheetData>
  <autoFilter ref="A5:P8"/>
  <mergeCells count="5">
    <mergeCell ref="D3:H3"/>
    <mergeCell ref="B8:I8"/>
    <mergeCell ref="B12:K12"/>
    <mergeCell ref="L10:N10"/>
    <mergeCell ref="K1:N2"/>
  </mergeCells>
  <pageMargins left="0.70866141732283472" right="0.19685039370078741" top="0.19685039370078741" bottom="0.19685039370078741" header="0.19685039370078741" footer="0.19685039370078741"/>
  <pageSetup paperSize="9" scale="4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Ильяс Кабиденов</cp:lastModifiedBy>
  <cp:lastPrinted>2025-01-09T07:38:04Z</cp:lastPrinted>
  <dcterms:created xsi:type="dcterms:W3CDTF">2017-12-20T08:23:22Z</dcterms:created>
  <dcterms:modified xsi:type="dcterms:W3CDTF">2025-03-07T05:04:17Z</dcterms:modified>
</cp:coreProperties>
</file>